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4" i="1"/>
  <c r="I18"/>
  <c r="H14"/>
  <c r="I13"/>
  <c r="I20"/>
  <c r="I11"/>
  <c r="I10"/>
  <c r="I9"/>
  <c r="I8"/>
  <c r="I16" s="1"/>
  <c r="H13"/>
  <c r="C13"/>
  <c r="H11"/>
  <c r="H24"/>
  <c r="H18"/>
  <c r="H20" s="1"/>
  <c r="H19"/>
  <c r="H22"/>
  <c r="H10"/>
  <c r="H9"/>
  <c r="H12"/>
  <c r="H15"/>
  <c r="H8"/>
  <c r="H16" s="1"/>
  <c r="H25" s="1"/>
  <c r="I25" l="1"/>
</calcChain>
</file>

<file path=xl/sharedStrings.xml><?xml version="1.0" encoding="utf-8"?>
<sst xmlns="http://schemas.openxmlformats.org/spreadsheetml/2006/main" count="78" uniqueCount="46">
  <si>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</si>
  <si>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</si>
  <si>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</si>
  <si>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</si>
  <si>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</si>
  <si>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</si>
  <si>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</si>
  <si>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</si>
  <si>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</si>
  <si>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</si>
  <si>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</si>
  <si>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</si>
  <si>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</si>
  <si>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</si>
  <si>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</si>
  <si>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</si>
  <si>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</si>
  <si>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</si>
  <si>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</si>
  <si>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</si>
  <si>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</si>
  <si>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</si>
  <si>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</si>
  <si>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</si>
  <si>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</si>
  <si>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</si>
  <si>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</si>
  <si>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</si>
  <si>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</si>
  <si>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</si>
  <si>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</si>
  <si>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</si>
  <si>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</si>
  <si>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</si>
  <si>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</si>
  <si>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</si>
  <si>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</si>
  <si>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</si>
  <si>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1. Mengajar mata kuliah Childrens Literature II Kelas 6P</t>
  </si>
  <si>
    <t>2. Mengajar mata kuliah Literary Criticism Kelas 6S</t>
  </si>
  <si>
    <t>3. Mengajar mata kuliah Prose Analysis II Kelas 6 S</t>
  </si>
  <si>
    <t>3. Mengajar mata kuliah Poetry III Kelas 6 S</t>
  </si>
  <si>
    <t>A.K. / Semester</t>
  </si>
  <si>
    <t>Jurusan/Prodi    : Pendidikan Bahasa Inggris/ Bahasa dan Sastra Inggris</t>
  </si>
  <si>
    <t>Fakultas            : Bahasa dan Seni</t>
  </si>
  <si>
    <t xml:space="preserve">Nama               : Dr. Widyastuti Purbani, MA.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</si>
</sst>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4" fontId="3" fillId="0" borderId="0" xfId="0" applyNumberFormat="1" applyFont="1"/>
    <xf numFmtId="4" fontId="4" fillId="0" borderId="0" xfId="0" applyNumberFormat="1" applyFo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wrapText="1"/>
    </xf>
    <xf numFmtId="4" fontId="2" fillId="0" borderId="3" xfId="0" applyNumberFormat="1" applyFont="1" applyBorder="1"/>
    <xf numFmtId="4" fontId="1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0" fillId="0" borderId="0" xfId="0" applyNumberFormat="1"/>
    <xf numFmtId="3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6" workbookViewId="0">
      <selection activeCell="I14" sqref="I1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  <col min="9" max="9" width="11.140625" style="31" customWidth="1"/>
  </cols>
  <sheetData>
    <row r="1" spans="1:9" s="3" customFormat="1" ht="15.75">
      <c r="A1" s="3" t="s">
        <v>0</v>
      </c>
      <c r="I1" s="23"/>
    </row>
    <row r="2" spans="1:9" s="22" customFormat="1" ht="15.75">
      <c r="A2" s="22" t="s">
        <v>45</v>
      </c>
      <c r="I2" s="24"/>
    </row>
    <row r="3" spans="1:9" s="22" customFormat="1" ht="15.75">
      <c r="A3" s="22" t="s">
        <v>43</v>
      </c>
      <c r="I3" s="24"/>
    </row>
    <row r="4" spans="1:9" s="22" customFormat="1" ht="15.75">
      <c r="A4" s="22" t="s">
        <v>44</v>
      </c>
      <c r="I4" s="24"/>
    </row>
    <row r="5" spans="1:9" s="1" customFormat="1">
      <c r="I5" s="25"/>
    </row>
    <row r="6" spans="1:9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38" t="s">
        <v>16</v>
      </c>
      <c r="F6" s="39"/>
      <c r="G6" s="40"/>
      <c r="H6" s="8" t="s">
        <v>5</v>
      </c>
      <c r="I6" s="26" t="s">
        <v>42</v>
      </c>
    </row>
    <row r="7" spans="1:9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  <c r="I7" s="27"/>
    </row>
    <row r="8" spans="1:9" s="1" customFormat="1" ht="19.5" customHeight="1">
      <c r="A8" s="6"/>
      <c r="B8" s="6" t="s">
        <v>38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  <c r="I8" s="32">
        <f>+C8*1</f>
        <v>2</v>
      </c>
    </row>
    <row r="9" spans="1:9" s="1" customFormat="1" ht="19.5" customHeight="1">
      <c r="A9" s="6"/>
      <c r="B9" s="6" t="s">
        <v>39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6</v>
      </c>
      <c r="I9" s="32">
        <f>+C9*1</f>
        <v>2</v>
      </c>
    </row>
    <row r="10" spans="1:9" s="1" customFormat="1" ht="19.5" customHeight="1">
      <c r="A10" s="6"/>
      <c r="B10" s="6" t="s">
        <v>40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  <c r="I10" s="32">
        <f>+C10*1</f>
        <v>2</v>
      </c>
    </row>
    <row r="11" spans="1:9" s="1" customFormat="1" ht="19.5" customHeight="1">
      <c r="A11" s="6"/>
      <c r="B11" s="6" t="s">
        <v>41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  <c r="I11" s="32">
        <f>+C11*1</f>
        <v>2</v>
      </c>
    </row>
    <row r="12" spans="1:9" s="1" customFormat="1" ht="19.5" customHeight="1">
      <c r="A12" s="6"/>
      <c r="B12" s="6" t="s">
        <v>14</v>
      </c>
      <c r="C12" s="5">
        <v>20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40</v>
      </c>
      <c r="I12" s="32">
        <v>20</v>
      </c>
    </row>
    <row r="13" spans="1:9" s="1" customFormat="1" ht="19.5" customHeight="1">
      <c r="A13" s="6"/>
      <c r="B13" s="6" t="s">
        <v>15</v>
      </c>
      <c r="C13" s="5">
        <f>17+6</f>
        <v>23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23/20*1</f>
        <v>1.1499999999999999</v>
      </c>
      <c r="I13" s="28">
        <f>1.15*2</f>
        <v>2.2999999999999998</v>
      </c>
    </row>
    <row r="14" spans="1:9" s="1" customFormat="1" ht="19.5" customHeight="1">
      <c r="A14" s="6"/>
      <c r="B14" s="6" t="s">
        <v>18</v>
      </c>
      <c r="C14" s="5">
        <v>16</v>
      </c>
      <c r="D14" s="9" t="s">
        <v>11</v>
      </c>
      <c r="E14" s="9" t="s">
        <v>17</v>
      </c>
      <c r="F14" s="13">
        <v>0.5</v>
      </c>
      <c r="G14" s="10" t="s">
        <v>10</v>
      </c>
      <c r="H14" s="33">
        <f>0.5*16/3</f>
        <v>2.6666666666666665</v>
      </c>
      <c r="I14" s="32">
        <v>16</v>
      </c>
    </row>
    <row r="15" spans="1:9" s="1" customFormat="1" ht="19.5" customHeight="1">
      <c r="A15" s="6"/>
      <c r="B15" s="6" t="s">
        <v>20</v>
      </c>
      <c r="C15" s="35">
        <v>0</v>
      </c>
      <c r="D15" s="9" t="s">
        <v>19</v>
      </c>
      <c r="E15" s="9" t="s">
        <v>21</v>
      </c>
      <c r="F15" s="13">
        <v>2</v>
      </c>
      <c r="G15" s="10" t="s">
        <v>10</v>
      </c>
      <c r="H15" s="11">
        <f t="shared" si="0"/>
        <v>0</v>
      </c>
      <c r="I15" s="32">
        <v>0</v>
      </c>
    </row>
    <row r="16" spans="1:9" s="2" customFormat="1" ht="19.5" customHeight="1">
      <c r="A16" s="14"/>
      <c r="B16" s="14" t="s">
        <v>22</v>
      </c>
      <c r="C16" s="36"/>
      <c r="D16" s="16" t="s">
        <v>21</v>
      </c>
      <c r="E16" s="16" t="s">
        <v>21</v>
      </c>
      <c r="F16" s="17" t="s">
        <v>21</v>
      </c>
      <c r="G16" s="18" t="s">
        <v>21</v>
      </c>
      <c r="H16" s="34">
        <f>SUM(H8:H15)</f>
        <v>67.816666666666677</v>
      </c>
      <c r="I16" s="29">
        <f>SUM(I8:I15)</f>
        <v>46.3</v>
      </c>
    </row>
    <row r="17" spans="1:9" s="1" customFormat="1" ht="19.5" customHeight="1">
      <c r="A17" s="15" t="s">
        <v>23</v>
      </c>
      <c r="B17" s="14" t="s">
        <v>24</v>
      </c>
      <c r="C17" s="35"/>
      <c r="D17" s="9"/>
      <c r="E17" s="9"/>
      <c r="F17" s="13"/>
      <c r="G17" s="10"/>
      <c r="H17" s="11"/>
      <c r="I17" s="28"/>
    </row>
    <row r="18" spans="1:9" s="1" customFormat="1" ht="15" customHeight="1">
      <c r="A18" s="6"/>
      <c r="B18" s="6" t="s">
        <v>25</v>
      </c>
      <c r="C18" s="35">
        <v>1</v>
      </c>
      <c r="D18" s="9" t="s">
        <v>26</v>
      </c>
      <c r="E18" s="9" t="s">
        <v>21</v>
      </c>
      <c r="F18" s="13">
        <v>10</v>
      </c>
      <c r="G18" s="10" t="s">
        <v>10</v>
      </c>
      <c r="H18" s="11">
        <f>C18*F18</f>
        <v>10</v>
      </c>
      <c r="I18" s="28">
        <f>0.6*1.5</f>
        <v>0.89999999999999991</v>
      </c>
    </row>
    <row r="19" spans="1:9" s="1" customFormat="1" ht="29.25" customHeight="1">
      <c r="A19" s="6"/>
      <c r="B19" s="21" t="s">
        <v>27</v>
      </c>
      <c r="C19" s="35">
        <v>0</v>
      </c>
      <c r="D19" s="9" t="s">
        <v>26</v>
      </c>
      <c r="E19" s="9" t="s">
        <v>21</v>
      </c>
      <c r="F19" s="13">
        <v>1</v>
      </c>
      <c r="G19" s="10" t="s">
        <v>10</v>
      </c>
      <c r="H19" s="11">
        <f>C19*F19</f>
        <v>0</v>
      </c>
      <c r="I19" s="32">
        <v>0</v>
      </c>
    </row>
    <row r="20" spans="1:9" s="2" customFormat="1" ht="19.5" customHeight="1">
      <c r="A20" s="14"/>
      <c r="B20" s="14" t="s">
        <v>28</v>
      </c>
      <c r="C20" s="36"/>
      <c r="D20" s="16" t="s">
        <v>21</v>
      </c>
      <c r="E20" s="16" t="s">
        <v>21</v>
      </c>
      <c r="F20" s="17" t="s">
        <v>21</v>
      </c>
      <c r="G20" s="18" t="s">
        <v>21</v>
      </c>
      <c r="H20" s="19">
        <f>SUM(H18:H19)</f>
        <v>10</v>
      </c>
      <c r="I20" s="29">
        <f>SUM(I18:I19)</f>
        <v>0.89999999999999991</v>
      </c>
    </row>
    <row r="21" spans="1:9" s="1" customFormat="1" ht="19.5" customHeight="1">
      <c r="A21" s="15" t="s">
        <v>29</v>
      </c>
      <c r="B21" s="14" t="s">
        <v>30</v>
      </c>
      <c r="C21" s="35"/>
      <c r="D21" s="9"/>
      <c r="E21" s="9"/>
      <c r="F21" s="13"/>
      <c r="G21" s="10"/>
      <c r="H21" s="11"/>
      <c r="I21" s="28"/>
    </row>
    <row r="22" spans="1:9" s="1" customFormat="1" ht="19.5" customHeight="1">
      <c r="A22" s="6"/>
      <c r="B22" s="6" t="s">
        <v>31</v>
      </c>
      <c r="C22" s="35">
        <v>1</v>
      </c>
      <c r="D22" s="9" t="s">
        <v>32</v>
      </c>
      <c r="E22" s="9" t="s">
        <v>21</v>
      </c>
      <c r="F22" s="13">
        <v>1</v>
      </c>
      <c r="G22" s="10" t="s">
        <v>10</v>
      </c>
      <c r="H22" s="11">
        <f>C22*F22</f>
        <v>1</v>
      </c>
      <c r="I22" s="32">
        <v>1</v>
      </c>
    </row>
    <row r="23" spans="1:9" s="1" customFormat="1" ht="19.5" customHeight="1">
      <c r="A23" s="15" t="s">
        <v>33</v>
      </c>
      <c r="B23" s="14" t="s">
        <v>34</v>
      </c>
      <c r="C23" s="35"/>
      <c r="D23" s="9"/>
      <c r="E23" s="9"/>
      <c r="F23" s="13"/>
      <c r="G23" s="10"/>
      <c r="H23" s="11"/>
      <c r="I23" s="28"/>
    </row>
    <row r="24" spans="1:9" s="1" customFormat="1" ht="19.5" customHeight="1">
      <c r="A24" s="6"/>
      <c r="B24" s="6" t="s">
        <v>35</v>
      </c>
      <c r="C24" s="35">
        <v>5</v>
      </c>
      <c r="D24" s="9" t="s">
        <v>36</v>
      </c>
      <c r="E24" s="9" t="s">
        <v>21</v>
      </c>
      <c r="F24" s="13">
        <v>1</v>
      </c>
      <c r="G24" s="10" t="s">
        <v>10</v>
      </c>
      <c r="H24" s="11">
        <f>C24*F24</f>
        <v>5</v>
      </c>
      <c r="I24" s="28">
        <f>+C24/2</f>
        <v>2.5</v>
      </c>
    </row>
    <row r="25" spans="1:9" s="1" customFormat="1" ht="19.5" customHeight="1">
      <c r="A25" s="9"/>
      <c r="B25" s="20" t="s">
        <v>37</v>
      </c>
      <c r="C25" s="12"/>
      <c r="D25" s="12"/>
      <c r="E25" s="12"/>
      <c r="F25" s="12"/>
      <c r="G25" s="10"/>
      <c r="H25" s="37">
        <f>H16+H20+H22+H24</f>
        <v>83.816666666666677</v>
      </c>
      <c r="I25" s="30">
        <f>I16+I20+I22+I24</f>
        <v>50.699999999999996</v>
      </c>
    </row>
    <row r="26" spans="1:9">
      <c r="I26" s="25"/>
    </row>
    <row r="27" spans="1:9">
      <c r="I27" s="25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2012-10-22T17:17:52Z</cp:lastPrinted>
  <dcterms:created xsi:type="dcterms:W3CDTF">2012-10-22T16:31:08Z</dcterms:created>
  <dcterms:modified xsi:type="dcterms:W3CDTF">2012-10-25T06:07:38Z</dcterms:modified>
</cp:coreProperties>
</file>